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65" windowWidth="15135" windowHeight="7785"/>
  </bookViews>
  <sheets>
    <sheet name="TKe_2015" sheetId="4" r:id="rId1"/>
    <sheet name="Sheet1" sheetId="5" r:id="rId2"/>
  </sheets>
  <calcPr calcId="145621"/>
</workbook>
</file>

<file path=xl/calcChain.xml><?xml version="1.0" encoding="utf-8"?>
<calcChain xmlns="http://schemas.openxmlformats.org/spreadsheetml/2006/main">
  <c r="K29" i="4" l="1"/>
  <c r="K6" i="4"/>
  <c r="K7" i="4"/>
  <c r="K8" i="4"/>
  <c r="K9" i="4"/>
  <c r="K10" i="4"/>
  <c r="K11" i="4"/>
  <c r="K12" i="4"/>
  <c r="K13" i="4"/>
  <c r="K14" i="4"/>
  <c r="K15" i="4"/>
  <c r="K16" i="4"/>
  <c r="K17" i="4"/>
  <c r="K18" i="4"/>
  <c r="K19" i="4"/>
  <c r="K20" i="4"/>
  <c r="K21" i="4"/>
  <c r="K22" i="4"/>
  <c r="K23" i="4"/>
  <c r="K24" i="4"/>
  <c r="K25" i="4"/>
  <c r="K26" i="4"/>
  <c r="K27" i="4"/>
  <c r="K28" i="4"/>
  <c r="K30" i="4"/>
  <c r="K31" i="4"/>
  <c r="K32" i="4"/>
  <c r="K33" i="4"/>
  <c r="K34" i="4"/>
  <c r="K35" i="4"/>
  <c r="K36" i="4"/>
  <c r="K37" i="4"/>
  <c r="K38" i="4"/>
  <c r="K39" i="4"/>
  <c r="K40" i="4"/>
  <c r="K41" i="4"/>
  <c r="K42" i="4"/>
  <c r="K43" i="4"/>
  <c r="K44" i="4"/>
  <c r="K45" i="4"/>
  <c r="K46" i="4"/>
  <c r="K47" i="4"/>
  <c r="K48" i="4"/>
  <c r="K49" i="4"/>
  <c r="K50" i="4"/>
  <c r="K51" i="4"/>
  <c r="K52" i="4"/>
  <c r="K53" i="4"/>
  <c r="K54" i="4"/>
  <c r="K55" i="4"/>
  <c r="K56" i="4"/>
  <c r="K5" i="4"/>
  <c r="K57" i="4" l="1"/>
</calcChain>
</file>

<file path=xl/sharedStrings.xml><?xml version="1.0" encoding="utf-8"?>
<sst xmlns="http://schemas.openxmlformats.org/spreadsheetml/2006/main" count="241" uniqueCount="215">
  <si>
    <t>STT</t>
  </si>
  <si>
    <t>11CĐ-ĐT3</t>
  </si>
  <si>
    <t>GT Tư tưởng Hồ Chí Minh</t>
  </si>
  <si>
    <t>R.327</t>
  </si>
  <si>
    <t>11CĐ-Ô5</t>
  </si>
  <si>
    <t>Ê.99</t>
  </si>
  <si>
    <t>11CĐ-Ô7</t>
  </si>
  <si>
    <t>R.337</t>
  </si>
  <si>
    <t>11CĐ-Đ3</t>
  </si>
  <si>
    <t>Ê.234</t>
  </si>
  <si>
    <t>11CĐ-Đ2</t>
  </si>
  <si>
    <t>Ngắn mạch trong hệ thống điện</t>
  </si>
  <si>
    <t>Ê.243</t>
  </si>
  <si>
    <t>11CĐ-TM3</t>
  </si>
  <si>
    <t>R.345</t>
  </si>
  <si>
    <t>Ê.127</t>
  </si>
  <si>
    <t>R.344</t>
  </si>
  <si>
    <t>AV.74</t>
  </si>
  <si>
    <t>Học nhanh Excel và ứng dụng kế toán</t>
  </si>
  <si>
    <t>Công nghệ 10</t>
  </si>
  <si>
    <t>Đại số 10</t>
  </si>
  <si>
    <t>Tiếng Anh 10</t>
  </si>
  <si>
    <t>Bài tập Tin học 10</t>
  </si>
  <si>
    <t>Mỗi ngày 30 phút học Ngữ pháp Tiếng Anh</t>
  </si>
  <si>
    <t>Phương pháp biện luận- Thuật hùng biện</t>
  </si>
  <si>
    <t xml:space="preserve">Nả ơi </t>
  </si>
  <si>
    <t xml:space="preserve">Em đi thăm đất  nước </t>
  </si>
  <si>
    <t>AV.121</t>
  </si>
  <si>
    <t>Ê.22</t>
  </si>
  <si>
    <t>Y.46</t>
  </si>
  <si>
    <t>HD.02</t>
  </si>
  <si>
    <t>HD.03</t>
  </si>
  <si>
    <t>Ê.274</t>
  </si>
  <si>
    <t>11CĐ-ĐT2</t>
  </si>
  <si>
    <t>Ê.148</t>
  </si>
  <si>
    <t>12CĐ-CK4</t>
  </si>
  <si>
    <t>C1.119</t>
  </si>
  <si>
    <t>V6.188</t>
  </si>
  <si>
    <t>Khoa KHCB</t>
  </si>
  <si>
    <t>Ê.32</t>
  </si>
  <si>
    <t>Ê.9</t>
  </si>
  <si>
    <t>Ê.10</t>
  </si>
  <si>
    <t>11CĐ - Đ3</t>
  </si>
  <si>
    <t>Y.50</t>
  </si>
  <si>
    <t>Ê.106</t>
  </si>
  <si>
    <t>Nghề điện dân dụng</t>
  </si>
  <si>
    <t>Ê.25</t>
  </si>
  <si>
    <t>Họ</t>
  </si>
  <si>
    <t>Tên</t>
  </si>
  <si>
    <t>Lớp</t>
  </si>
  <si>
    <t>Tên sách</t>
  </si>
  <si>
    <t>MS</t>
  </si>
  <si>
    <t>Ngày đền</t>
  </si>
  <si>
    <t>G. bìa</t>
  </si>
  <si>
    <t>Trợ giá</t>
  </si>
  <si>
    <t>Xử lý</t>
  </si>
  <si>
    <t>TT</t>
  </si>
  <si>
    <t>Ghi chú</t>
  </si>
  <si>
    <t>Nguyễn Văn</t>
  </si>
  <si>
    <t>Hậu</t>
  </si>
  <si>
    <t>Giáo trình tư tưởng Hồ Chí Minh</t>
  </si>
  <si>
    <t>Phạm Đình</t>
  </si>
  <si>
    <t>Huy</t>
  </si>
  <si>
    <t>Đường lối Cách mạng của ĐCSVN</t>
  </si>
  <si>
    <t>Phạm Tuấn</t>
  </si>
  <si>
    <t>Linh</t>
  </si>
  <si>
    <t>Sử dụng AutoCad 14- Tập 1</t>
  </si>
  <si>
    <t>Mai Xuân</t>
  </si>
  <si>
    <t>Nam</t>
  </si>
  <si>
    <t>Nghệ thuật giao tiếp hàng ngày</t>
  </si>
  <si>
    <t>Nguyễn Xuân</t>
  </si>
  <si>
    <t>Nguyên</t>
  </si>
  <si>
    <t>Giáo trình kỹ thuật sửa chữa ô tô</t>
  </si>
  <si>
    <t>Phạm Thanh</t>
  </si>
  <si>
    <t>Nhơn</t>
  </si>
  <si>
    <t>Nguyễn Ga</t>
  </si>
  <si>
    <t>Ni</t>
  </si>
  <si>
    <t>11CĐ-Đ5</t>
  </si>
  <si>
    <t>Những nguyên lý của chủ nghĩa Mác-Lênin</t>
  </si>
  <si>
    <t>Nguyễn Thành</t>
  </si>
  <si>
    <t>Quân</t>
  </si>
  <si>
    <t>Toán học cao cấp- Tập 2: Phép tính giải tích một biến số</t>
  </si>
  <si>
    <t>Mai Thanh</t>
  </si>
  <si>
    <t>Phương</t>
  </si>
  <si>
    <t>Hỏi đáp môn Kinh tế Chính trị Mác-Lênin</t>
  </si>
  <si>
    <t>Nguyễn Cao</t>
  </si>
  <si>
    <t>Sơn</t>
  </si>
  <si>
    <t>Tiếng Anh trong ngành điện</t>
  </si>
  <si>
    <t>Đinh Thành</t>
  </si>
  <si>
    <t>Tài</t>
  </si>
  <si>
    <t>12CĐ-ĐT1</t>
  </si>
  <si>
    <t>Ampli Hifi và mạch điện tử</t>
  </si>
  <si>
    <t>Huỳnh Văn</t>
  </si>
  <si>
    <t>Tâm</t>
  </si>
  <si>
    <t>Đỗ Thanh</t>
  </si>
  <si>
    <t>Truyền</t>
  </si>
  <si>
    <t>Trần Cảnh</t>
  </si>
  <si>
    <t>Tuấn</t>
  </si>
  <si>
    <t>Những nguyên lý cơ bản của chủ nghĩa
Mác-Lênin</t>
  </si>
  <si>
    <t>Nguyễn Lương Duy</t>
  </si>
  <si>
    <t>Tùng</t>
  </si>
  <si>
    <t>Chất bán dẫn Diode và Transitor</t>
  </si>
  <si>
    <t>Đinh</t>
  </si>
  <si>
    <t>Trường</t>
  </si>
  <si>
    <t>11CĐ-ĐT4</t>
  </si>
  <si>
    <t>Nguyễn Huy</t>
  </si>
  <si>
    <t>Tưởng</t>
  </si>
  <si>
    <t>Đền sách</t>
  </si>
  <si>
    <t>Nguyễn Đặng Chính</t>
  </si>
  <si>
    <t>Bảo</t>
  </si>
  <si>
    <t>11CĐ-TP1</t>
  </si>
  <si>
    <t>Đỗ Văn</t>
  </si>
  <si>
    <t>Cường</t>
  </si>
  <si>
    <t>12CĐ-NL1</t>
  </si>
  <si>
    <t>Hướng dãn thiết kế hệ thống lạnh</t>
  </si>
  <si>
    <t xml:space="preserve">Trần Thị </t>
  </si>
  <si>
    <t xml:space="preserve">Lệ </t>
  </si>
  <si>
    <t xml:space="preserve">Điện - Điện Tử </t>
  </si>
  <si>
    <t xml:space="preserve">Đặng Thi Nhật </t>
  </si>
  <si>
    <t xml:space="preserve">Minh </t>
  </si>
  <si>
    <t xml:space="preserve">NT cắm hoa </t>
  </si>
  <si>
    <t xml:space="preserve">Đàm Quang </t>
  </si>
  <si>
    <t xml:space="preserve">Hiệp </t>
  </si>
  <si>
    <t xml:space="preserve">Động Lực </t>
  </si>
  <si>
    <t>SGK10.6</t>
  </si>
  <si>
    <t>SGK10.22</t>
  </si>
  <si>
    <t>SGK10.25</t>
  </si>
  <si>
    <t>SGK10.35</t>
  </si>
  <si>
    <t>Phạm Thị</t>
  </si>
  <si>
    <t xml:space="preserve">Phượng </t>
  </si>
  <si>
    <t>Vẽ kỹ thuật- Tập 1</t>
  </si>
  <si>
    <t>Vẽ kỹ thuật- Tập 2</t>
  </si>
  <si>
    <t>Sổ tay dung sai và lắp ghép</t>
  </si>
  <si>
    <t>Thu</t>
  </si>
  <si>
    <t>Cơ học - Lý</t>
  </si>
  <si>
    <t>BD.27</t>
  </si>
  <si>
    <t>BD.28</t>
  </si>
  <si>
    <t xml:space="preserve">Nguyễn Ngọc </t>
  </si>
  <si>
    <t xml:space="preserve">Thọ </t>
  </si>
  <si>
    <t>Làng Tuyên- Tập 1</t>
  </si>
  <si>
    <t>24/7/2015</t>
  </si>
  <si>
    <t>GV THPT</t>
  </si>
  <si>
    <t>108 truyện hay cực ngắn</t>
  </si>
  <si>
    <t>V6.219</t>
  </si>
  <si>
    <t>10CĐ - CK5</t>
  </si>
  <si>
    <t>12CĐ - CK4</t>
  </si>
  <si>
    <t>GT Triết học Maclenin</t>
  </si>
  <si>
    <t>R.324</t>
  </si>
  <si>
    <t>11CĐ - Đ4</t>
  </si>
  <si>
    <t>Ê.36</t>
  </si>
  <si>
    <t>13CĐ - CK2</t>
  </si>
  <si>
    <t>Kỹ thuật tiện</t>
  </si>
  <si>
    <t>Ê.6</t>
  </si>
  <si>
    <t>14/10/2015</t>
  </si>
  <si>
    <t>20/10/2015</t>
  </si>
  <si>
    <t>GT mạch điện tử T2</t>
  </si>
  <si>
    <t>Ê.256</t>
  </si>
  <si>
    <t>26/10/2015</t>
  </si>
  <si>
    <t>13CĐ - Ô4</t>
  </si>
  <si>
    <t>Ê.37</t>
  </si>
  <si>
    <t>GT an toàn điện</t>
  </si>
  <si>
    <t>Ê.177</t>
  </si>
  <si>
    <t>Đào Văn</t>
  </si>
  <si>
    <t>Tuyển</t>
  </si>
  <si>
    <t>Dương Minh</t>
  </si>
  <si>
    <t>Việt</t>
  </si>
  <si>
    <t xml:space="preserve">Nguyễn Văn </t>
  </si>
  <si>
    <t>Nguyễn Tiến</t>
  </si>
  <si>
    <t>Đạt</t>
  </si>
  <si>
    <t>Nguyễn Thanh</t>
  </si>
  <si>
    <t>Phúc</t>
  </si>
  <si>
    <t>Kiều Ánh Hào</t>
  </si>
  <si>
    <t>Quang</t>
  </si>
  <si>
    <t>Trần Thị Thúy</t>
  </si>
  <si>
    <t>Nga</t>
  </si>
  <si>
    <t xml:space="preserve">Nguyễn Thị Tố </t>
  </si>
  <si>
    <t xml:space="preserve">Hồ Thị </t>
  </si>
  <si>
    <t>Anh</t>
  </si>
  <si>
    <t>Đỗ Minh</t>
  </si>
  <si>
    <t>Hòa</t>
  </si>
  <si>
    <t>Tính toán thiết kế hệ dẫn động cơ khí</t>
  </si>
  <si>
    <t>Trần Thị Ánh</t>
  </si>
  <si>
    <t>Phòng Đào Tạo</t>
  </si>
  <si>
    <t xml:space="preserve">Khoa Cơ Khí </t>
  </si>
  <si>
    <t>Võ Văn</t>
  </si>
  <si>
    <t>Dư</t>
  </si>
  <si>
    <t>Kỹ thuật chiếu sáng</t>
  </si>
  <si>
    <t>Ê.126</t>
  </si>
  <si>
    <t xml:space="preserve">R.344 </t>
  </si>
  <si>
    <t>Ê.154</t>
  </si>
  <si>
    <t>Ê.109</t>
  </si>
  <si>
    <t>M3.1A</t>
  </si>
  <si>
    <t>Ê.201*</t>
  </si>
  <si>
    <t>Những nguyên lý cơ bản của CN 
Mac - Lênin</t>
  </si>
  <si>
    <t>Trang bị điện điện tử máy gia công 
kim loại</t>
  </si>
  <si>
    <t>Hướng dẫn thực hành thiết kế lắp đặt 
điện nhà</t>
  </si>
  <si>
    <t>Kỹ thuật quấn dây máy biến áp động cơ vạn năng, động cơ 
điện một pha ba pha</t>
  </si>
  <si>
    <t>Tiếng Anh hội nhập- English 
for Intergration</t>
  </si>
  <si>
    <t>Kỹ thuật tìm pan sửa chữa xe gắn máy 
tay ga</t>
  </si>
  <si>
    <t>Mỗi ngày 30 phút học Ngữ pháp 
Tiếng Anh</t>
  </si>
  <si>
    <t>Hỏi đáp và sử dụng E-commerce 
(thương mại điện tử), E- mail (thư tín điện tử), Internet</t>
  </si>
  <si>
    <t xml:space="preserve">Khoa CN may </t>
  </si>
  <si>
    <t>Khoa Đ - ĐT</t>
  </si>
  <si>
    <t>Tổng cộng:</t>
  </si>
  <si>
    <t>Bằng chữ:</t>
  </si>
  <si>
    <t>DANH SÁCH CB - GV - NV VÀ HSSV ĐỀN SÁCH (BẰNG TIỀN)</t>
  </si>
  <si>
    <t>Hai triệu bảy trăm mười lăm nghìn đồng.</t>
  </si>
  <si>
    <t>TP. HCM, ngày 31 tháng 12 năm 2015</t>
  </si>
  <si>
    <t>NGƯỜI LẬP BẢNG</t>
  </si>
  <si>
    <t>Trần Thị Diễm Thúy</t>
  </si>
  <si>
    <t>TRƯỞNG ĐƠN VỊ</t>
  </si>
  <si>
    <t>BP. LƯU HÀNH</t>
  </si>
  <si>
    <t>Đỗ Tuấn Việt</t>
  </si>
  <si>
    <t>Nguyễn Thị Nhung</t>
  </si>
  <si>
    <t>(Tính đến ngày28/4/2016)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</si>
</sst>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10"/>
      <name val="Times New Roman"/>
      <family val="1"/>
      <charset val="163"/>
    </font>
    <font>
      <sz val="12"/>
      <color theme="1"/>
      <name val="Calibri"/>
      <family val="2"/>
      <scheme val="minor"/>
    </font>
    <font>
      <sz val="11"/>
      <name val="Times New Roman"/>
      <family val="1"/>
    </font>
    <font>
      <b/>
      <sz val="12"/>
      <name val="Times New Roman"/>
      <family val="1"/>
    </font>
    <font>
      <sz val="12"/>
      <color theme="1"/>
      <name val="Times New Roman"/>
      <family val="1"/>
    </font>
    <font>
      <b/>
      <sz val="11"/>
      <name val="Times New Roman"/>
      <family val="1"/>
    </font>
    <font>
      <sz val="11"/>
      <color theme="1"/>
      <name val="Times New Roman"/>
      <family val="1"/>
    </font>
    <font>
      <sz val="11"/>
      <color indexed="8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11"/>
      <name val="Times New Roman"/>
      <family val="1"/>
    </font>
    <font>
      <b/>
      <sz val="14"/>
      <name val="Times New Roman"/>
      <family val="1"/>
    </font>
    <font>
      <i/>
      <sz val="12"/>
      <color theme="1"/>
      <name val="Times New Roman"/>
      <family val="1"/>
    </font>
    <font>
      <i/>
      <sz val="12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2" xfId="0" applyNumberFormat="1" applyFont="1" applyBorder="1"/>
    <xf numFmtId="0" fontId="1" fillId="0" borderId="5" xfId="0" applyNumberFormat="1" applyFont="1" applyBorder="1"/>
    <xf numFmtId="0" fontId="2" fillId="0" borderId="0" xfId="0" applyFont="1"/>
    <xf numFmtId="0" fontId="3" fillId="2" borderId="0" xfId="0" applyFont="1" applyFill="1"/>
    <xf numFmtId="0" fontId="3" fillId="2" borderId="7" xfId="0" applyFont="1" applyFill="1" applyBorder="1" applyAlignment="1">
      <alignment horizontal="center"/>
    </xf>
    <xf numFmtId="0" fontId="3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3" fillId="2" borderId="0" xfId="0" applyFont="1" applyFill="1" applyAlignment="1">
      <alignment horizontal="right"/>
    </xf>
    <xf numFmtId="0" fontId="2" fillId="0" borderId="0" xfId="0" applyFont="1" applyAlignment="1">
      <alignment horizontal="right"/>
    </xf>
    <xf numFmtId="0" fontId="6" fillId="2" borderId="0" xfId="0" applyFont="1" applyFill="1" applyAlignment="1">
      <alignment horizontal="right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right" vertical="center"/>
    </xf>
    <xf numFmtId="0" fontId="4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14" fontId="7" fillId="2" borderId="5" xfId="0" applyNumberFormat="1" applyFont="1" applyFill="1" applyBorder="1" applyAlignment="1">
      <alignment horizontal="right" vertical="center"/>
    </xf>
    <xf numFmtId="0" fontId="7" fillId="2" borderId="5" xfId="0" applyFont="1" applyFill="1" applyBorder="1" applyAlignment="1">
      <alignment horizontal="right" vertical="center"/>
    </xf>
    <xf numFmtId="0" fontId="7" fillId="2" borderId="6" xfId="0" applyFont="1" applyFill="1" applyBorder="1" applyAlignment="1">
      <alignment vertical="center"/>
    </xf>
    <xf numFmtId="0" fontId="7" fillId="2" borderId="5" xfId="0" applyFont="1" applyFill="1" applyBorder="1" applyAlignment="1">
      <alignment vertical="center" wrapText="1"/>
    </xf>
    <xf numFmtId="0" fontId="7" fillId="2" borderId="5" xfId="0" quotePrefix="1" applyFont="1" applyFill="1" applyBorder="1" applyAlignment="1">
      <alignment horizontal="right" vertical="center"/>
    </xf>
    <xf numFmtId="0" fontId="7" fillId="2" borderId="5" xfId="0" quotePrefix="1" applyFont="1" applyFill="1" applyBorder="1" applyAlignment="1">
      <alignment vertical="center"/>
    </xf>
    <xf numFmtId="0" fontId="3" fillId="0" borderId="5" xfId="0" applyNumberFormat="1" applyFont="1" applyBorder="1" applyAlignment="1">
      <alignment vertical="center"/>
    </xf>
    <xf numFmtId="14" fontId="3" fillId="0" borderId="5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horizontal="right" vertical="center"/>
    </xf>
    <xf numFmtId="0" fontId="3" fillId="0" borderId="5" xfId="0" applyNumberFormat="1" applyFont="1" applyBorder="1" applyAlignment="1">
      <alignment vertical="center" wrapText="1"/>
    </xf>
    <xf numFmtId="0" fontId="3" fillId="2" borderId="5" xfId="0" applyFont="1" applyFill="1" applyBorder="1" applyAlignment="1">
      <alignment vertical="center"/>
    </xf>
    <xf numFmtId="0" fontId="3" fillId="2" borderId="5" xfId="0" applyFont="1" applyFill="1" applyBorder="1" applyAlignment="1">
      <alignment horizontal="right" vertical="center"/>
    </xf>
    <xf numFmtId="0" fontId="3" fillId="2" borderId="6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14" fontId="8" fillId="2" borderId="5" xfId="0" applyNumberFormat="1" applyFont="1" applyFill="1" applyBorder="1" applyAlignment="1">
      <alignment horizontal="right" vertical="center"/>
    </xf>
    <xf numFmtId="2" fontId="3" fillId="2" borderId="5" xfId="0" quotePrefix="1" applyNumberFormat="1" applyFont="1" applyFill="1" applyBorder="1" applyAlignment="1">
      <alignment vertical="center"/>
    </xf>
    <xf numFmtId="0" fontId="3" fillId="2" borderId="5" xfId="0" quotePrefix="1" applyFont="1" applyFill="1" applyBorder="1" applyAlignment="1">
      <alignment horizontal="right" vertical="center"/>
    </xf>
    <xf numFmtId="0" fontId="7" fillId="2" borderId="8" xfId="0" applyFont="1" applyFill="1" applyBorder="1" applyAlignment="1">
      <alignment vertical="center"/>
    </xf>
    <xf numFmtId="0" fontId="7" fillId="2" borderId="8" xfId="0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vertical="center"/>
    </xf>
    <xf numFmtId="14" fontId="3" fillId="0" borderId="11" xfId="0" applyNumberFormat="1" applyFont="1" applyBorder="1" applyAlignment="1">
      <alignment horizontal="right" vertical="center"/>
    </xf>
    <xf numFmtId="0" fontId="3" fillId="0" borderId="11" xfId="0" applyNumberFormat="1" applyFont="1" applyBorder="1" applyAlignment="1">
      <alignment horizontal="right" vertical="center"/>
    </xf>
    <xf numFmtId="0" fontId="3" fillId="2" borderId="12" xfId="0" applyFont="1" applyFill="1" applyBorder="1" applyAlignment="1">
      <alignment vertical="center"/>
    </xf>
    <xf numFmtId="0" fontId="9" fillId="2" borderId="11" xfId="0" applyFont="1" applyFill="1" applyBorder="1" applyAlignment="1">
      <alignment vertical="center"/>
    </xf>
    <xf numFmtId="14" fontId="9" fillId="2" borderId="8" xfId="0" applyNumberFormat="1" applyFont="1" applyFill="1" applyBorder="1" applyAlignment="1">
      <alignment horizontal="center" vertical="center"/>
    </xf>
    <xf numFmtId="0" fontId="3" fillId="0" borderId="0" xfId="0" applyFont="1" applyFill="1" applyBorder="1"/>
    <xf numFmtId="0" fontId="3" fillId="0" borderId="0" xfId="0" applyFont="1" applyFill="1" applyBorder="1" applyAlignment="1">
      <alignment horizontal="right"/>
    </xf>
    <xf numFmtId="0" fontId="3" fillId="0" borderId="10" xfId="0" applyFont="1" applyFill="1" applyBorder="1"/>
    <xf numFmtId="0" fontId="3" fillId="0" borderId="10" xfId="0" applyFont="1" applyFill="1" applyBorder="1" applyAlignment="1">
      <alignment horizontal="center"/>
    </xf>
    <xf numFmtId="0" fontId="3" fillId="0" borderId="10" xfId="0" applyFont="1" applyFill="1" applyBorder="1" applyAlignment="1">
      <alignment horizontal="right"/>
    </xf>
    <xf numFmtId="0" fontId="16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/>
    <xf numFmtId="0" fontId="15" fillId="0" borderId="0" xfId="0" applyFont="1" applyAlignment="1">
      <alignment horizontal="center"/>
    </xf>
    <xf numFmtId="0" fontId="15" fillId="0" borderId="0" xfId="0" applyFont="1"/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center"/>
    </xf>
    <xf numFmtId="0" fontId="12" fillId="0" borderId="0" xfId="0" applyFont="1" applyFill="1" applyBorder="1" applyAlignment="1">
      <alignment horizontal="center" vertical="center"/>
    </xf>
    <xf numFmtId="0" fontId="6" fillId="2" borderId="13" xfId="0" applyFont="1" applyFill="1" applyBorder="1" applyAlignment="1">
      <alignment horizontal="right" vertical="center"/>
    </xf>
    <xf numFmtId="0" fontId="6" fillId="2" borderId="14" xfId="0" applyFont="1" applyFill="1" applyBorder="1" applyAlignment="1">
      <alignment horizontal="right" vertical="center"/>
    </xf>
    <xf numFmtId="0" fontId="6" fillId="2" borderId="9" xfId="0" applyFont="1" applyFill="1" applyBorder="1" applyAlignment="1">
      <alignment horizontal="right" vertical="center"/>
    </xf>
    <xf numFmtId="0" fontId="10" fillId="2" borderId="15" xfId="0" applyFont="1" applyFill="1" applyBorder="1" applyAlignment="1">
      <alignment horizontal="right" vertical="center"/>
    </xf>
    <xf numFmtId="0" fontId="10" fillId="2" borderId="16" xfId="0" applyFont="1" applyFill="1" applyBorder="1" applyAlignment="1">
      <alignment horizontal="right" vertical="center"/>
    </xf>
    <xf numFmtId="0" fontId="11" fillId="2" borderId="15" xfId="0" applyFont="1" applyFill="1" applyBorder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0" fontId="11" fillId="2" borderId="18" xfId="0" applyFont="1" applyFill="1" applyBorder="1" applyAlignment="1">
      <alignment horizontal="center" vertical="center"/>
    </xf>
    <xf numFmtId="0" fontId="1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6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N17" sqref="N17"/>
    </sheetView>
  </sheetViews>
  <sheetFormatPr defaultRowHeight="15.75" x14ac:dyDescent="0.25"/>
  <cols>
    <col min="1" max="1" width="4.42578125" style="3" customWidth="1"/>
    <col min="2" max="2" width="17.85546875" style="3" customWidth="1"/>
    <col min="3" max="3" width="7.85546875" style="3" customWidth="1"/>
    <col min="4" max="4" width="14.5703125" style="7" customWidth="1"/>
    <col min="5" max="5" width="38" style="3" customWidth="1"/>
    <col min="6" max="6" width="8.7109375" style="3" customWidth="1"/>
    <col min="7" max="7" width="10.5703125" style="3" hidden="1" customWidth="1"/>
    <col min="8" max="8" width="8.42578125" style="9" customWidth="1"/>
    <col min="9" max="9" width="7.85546875" style="9" customWidth="1"/>
    <col min="10" max="10" width="8.140625" style="9" customWidth="1"/>
    <col min="11" max="11" width="9.7109375" style="9" customWidth="1"/>
    <col min="12" max="16384" width="9.140625" style="3"/>
  </cols>
  <sheetData>
    <row r="1" spans="1:12" ht="18.75" x14ac:dyDescent="0.25">
      <c r="A1" s="45"/>
      <c r="B1" s="45"/>
      <c r="C1" s="57" t="s">
        <v>205</v>
      </c>
      <c r="D1" s="57"/>
      <c r="E1" s="57"/>
      <c r="F1" s="57"/>
      <c r="G1" s="57"/>
      <c r="H1" s="57"/>
      <c r="I1" s="57"/>
      <c r="J1" s="46"/>
      <c r="K1" s="46"/>
      <c r="L1" s="45"/>
    </row>
    <row r="2" spans="1:12" ht="18.75" x14ac:dyDescent="0.25">
      <c r="A2" s="45"/>
      <c r="B2" s="45"/>
      <c r="C2" s="57" t="s">
        <v>214</v>
      </c>
      <c r="D2" s="57"/>
      <c r="E2" s="57"/>
      <c r="F2" s="57"/>
      <c r="G2" s="57"/>
      <c r="H2" s="57"/>
      <c r="I2" s="57"/>
      <c r="J2" s="46"/>
      <c r="K2" s="46"/>
      <c r="L2" s="45"/>
    </row>
    <row r="3" spans="1:12" x14ac:dyDescent="0.25">
      <c r="A3" s="47"/>
      <c r="B3" s="47"/>
      <c r="C3" s="47"/>
      <c r="D3" s="48"/>
      <c r="E3" s="47"/>
      <c r="F3" s="47"/>
      <c r="G3" s="47"/>
      <c r="H3" s="49"/>
      <c r="I3" s="49"/>
      <c r="J3" s="49"/>
      <c r="K3" s="49"/>
      <c r="L3" s="47"/>
    </row>
    <row r="4" spans="1:12" ht="23.25" customHeight="1" x14ac:dyDescent="0.25">
      <c r="A4" s="11" t="s">
        <v>0</v>
      </c>
      <c r="B4" s="12" t="s">
        <v>47</v>
      </c>
      <c r="C4" s="12" t="s">
        <v>48</v>
      </c>
      <c r="D4" s="12" t="s">
        <v>49</v>
      </c>
      <c r="E4" s="12" t="s">
        <v>50</v>
      </c>
      <c r="F4" s="12" t="s">
        <v>51</v>
      </c>
      <c r="G4" s="12" t="s">
        <v>52</v>
      </c>
      <c r="H4" s="12" t="s">
        <v>53</v>
      </c>
      <c r="I4" s="12" t="s">
        <v>54</v>
      </c>
      <c r="J4" s="13" t="s">
        <v>55</v>
      </c>
      <c r="K4" s="12" t="s">
        <v>56</v>
      </c>
      <c r="L4" s="14" t="s">
        <v>57</v>
      </c>
    </row>
    <row r="5" spans="1:12" x14ac:dyDescent="0.25">
      <c r="A5" s="38">
        <v>1</v>
      </c>
      <c r="B5" s="15" t="s">
        <v>58</v>
      </c>
      <c r="C5" s="15" t="s">
        <v>59</v>
      </c>
      <c r="D5" s="15" t="s">
        <v>1</v>
      </c>
      <c r="E5" s="16" t="s">
        <v>60</v>
      </c>
      <c r="F5" s="17" t="s">
        <v>3</v>
      </c>
      <c r="G5" s="18">
        <v>41864</v>
      </c>
      <c r="H5" s="19">
        <v>20500</v>
      </c>
      <c r="I5" s="15">
        <v>20500</v>
      </c>
      <c r="J5" s="19">
        <v>10000</v>
      </c>
      <c r="K5" s="28">
        <f>H5+I5+J5</f>
        <v>51000</v>
      </c>
      <c r="L5" s="20"/>
    </row>
    <row r="6" spans="1:12" x14ac:dyDescent="0.25">
      <c r="A6" s="38">
        <v>2</v>
      </c>
      <c r="B6" s="15" t="s">
        <v>61</v>
      </c>
      <c r="C6" s="15" t="s">
        <v>62</v>
      </c>
      <c r="D6" s="15" t="s">
        <v>13</v>
      </c>
      <c r="E6" s="21" t="s">
        <v>63</v>
      </c>
      <c r="F6" s="21" t="s">
        <v>14</v>
      </c>
      <c r="G6" s="18">
        <v>41887</v>
      </c>
      <c r="H6" s="22">
        <v>18500</v>
      </c>
      <c r="I6" s="23">
        <v>18500</v>
      </c>
      <c r="J6" s="22">
        <v>10000</v>
      </c>
      <c r="K6" s="28">
        <f t="shared" ref="K6:K56" si="0">H6+I6+J6</f>
        <v>47000</v>
      </c>
      <c r="L6" s="20"/>
    </row>
    <row r="7" spans="1:12" x14ac:dyDescent="0.25">
      <c r="A7" s="38">
        <v>3</v>
      </c>
      <c r="B7" s="15" t="s">
        <v>64</v>
      </c>
      <c r="C7" s="15" t="s">
        <v>65</v>
      </c>
      <c r="D7" s="15" t="s">
        <v>4</v>
      </c>
      <c r="E7" s="21" t="s">
        <v>66</v>
      </c>
      <c r="F7" s="21" t="s">
        <v>5</v>
      </c>
      <c r="G7" s="18">
        <v>42069</v>
      </c>
      <c r="H7" s="19">
        <v>45000</v>
      </c>
      <c r="I7" s="15">
        <v>45000</v>
      </c>
      <c r="J7" s="19">
        <v>10000</v>
      </c>
      <c r="K7" s="28">
        <f t="shared" si="0"/>
        <v>100000</v>
      </c>
      <c r="L7" s="20"/>
    </row>
    <row r="8" spans="1:12" x14ac:dyDescent="0.25">
      <c r="A8" s="38">
        <v>4</v>
      </c>
      <c r="B8" s="15" t="s">
        <v>67</v>
      </c>
      <c r="C8" s="15" t="s">
        <v>68</v>
      </c>
      <c r="D8" s="15" t="s">
        <v>8</v>
      </c>
      <c r="E8" s="21" t="s">
        <v>69</v>
      </c>
      <c r="F8" s="21" t="s">
        <v>43</v>
      </c>
      <c r="G8" s="18">
        <v>42121</v>
      </c>
      <c r="H8" s="19">
        <v>24000</v>
      </c>
      <c r="I8" s="15">
        <v>24000</v>
      </c>
      <c r="J8" s="19">
        <v>10000</v>
      </c>
      <c r="K8" s="28">
        <f t="shared" si="0"/>
        <v>58000</v>
      </c>
      <c r="L8" s="20"/>
    </row>
    <row r="9" spans="1:12" x14ac:dyDescent="0.25">
      <c r="A9" s="38">
        <v>5</v>
      </c>
      <c r="B9" s="15" t="s">
        <v>70</v>
      </c>
      <c r="C9" s="15" t="s">
        <v>71</v>
      </c>
      <c r="D9" s="15" t="s">
        <v>4</v>
      </c>
      <c r="E9" s="16" t="s">
        <v>72</v>
      </c>
      <c r="F9" s="17" t="s">
        <v>5</v>
      </c>
      <c r="G9" s="18">
        <v>41865</v>
      </c>
      <c r="H9" s="19">
        <v>40000</v>
      </c>
      <c r="I9" s="15">
        <v>40000</v>
      </c>
      <c r="J9" s="19">
        <v>10000</v>
      </c>
      <c r="K9" s="28">
        <f t="shared" si="0"/>
        <v>90000</v>
      </c>
      <c r="L9" s="20"/>
    </row>
    <row r="10" spans="1:12" x14ac:dyDescent="0.25">
      <c r="A10" s="38">
        <v>6</v>
      </c>
      <c r="B10" s="15" t="s">
        <v>73</v>
      </c>
      <c r="C10" s="15" t="s">
        <v>74</v>
      </c>
      <c r="D10" s="15" t="s">
        <v>10</v>
      </c>
      <c r="E10" s="21" t="s">
        <v>11</v>
      </c>
      <c r="F10" s="21" t="s">
        <v>12</v>
      </c>
      <c r="G10" s="18">
        <v>41876</v>
      </c>
      <c r="H10" s="19">
        <v>37000</v>
      </c>
      <c r="I10" s="15">
        <v>37000</v>
      </c>
      <c r="J10" s="19">
        <v>10000</v>
      </c>
      <c r="K10" s="28">
        <f t="shared" si="0"/>
        <v>84000</v>
      </c>
      <c r="L10" s="20"/>
    </row>
    <row r="11" spans="1:12" ht="30" x14ac:dyDescent="0.25">
      <c r="A11" s="38">
        <v>7</v>
      </c>
      <c r="B11" s="15" t="s">
        <v>75</v>
      </c>
      <c r="C11" s="15" t="s">
        <v>76</v>
      </c>
      <c r="D11" s="15" t="s">
        <v>77</v>
      </c>
      <c r="E11" s="21" t="s">
        <v>78</v>
      </c>
      <c r="F11" s="21" t="s">
        <v>188</v>
      </c>
      <c r="G11" s="18">
        <v>41925</v>
      </c>
      <c r="H11" s="19">
        <v>32500</v>
      </c>
      <c r="I11" s="15">
        <v>32500</v>
      </c>
      <c r="J11" s="19">
        <v>10000</v>
      </c>
      <c r="K11" s="28">
        <f t="shared" si="0"/>
        <v>75000</v>
      </c>
      <c r="L11" s="20"/>
    </row>
    <row r="12" spans="1:12" ht="30" x14ac:dyDescent="0.25">
      <c r="A12" s="38">
        <v>8</v>
      </c>
      <c r="B12" s="15" t="s">
        <v>79</v>
      </c>
      <c r="C12" s="15" t="s">
        <v>80</v>
      </c>
      <c r="D12" s="15" t="s">
        <v>35</v>
      </c>
      <c r="E12" s="21" t="s">
        <v>81</v>
      </c>
      <c r="F12" s="21" t="s">
        <v>36</v>
      </c>
      <c r="G12" s="18">
        <v>42024</v>
      </c>
      <c r="H12" s="19">
        <v>21500</v>
      </c>
      <c r="I12" s="15">
        <v>21500</v>
      </c>
      <c r="J12" s="19">
        <v>10000</v>
      </c>
      <c r="K12" s="28">
        <f t="shared" si="0"/>
        <v>53000</v>
      </c>
      <c r="L12" s="20"/>
    </row>
    <row r="13" spans="1:12" x14ac:dyDescent="0.25">
      <c r="A13" s="38">
        <v>9</v>
      </c>
      <c r="B13" s="15" t="s">
        <v>82</v>
      </c>
      <c r="C13" s="15" t="s">
        <v>83</v>
      </c>
      <c r="D13" s="15" t="s">
        <v>6</v>
      </c>
      <c r="E13" s="21" t="s">
        <v>84</v>
      </c>
      <c r="F13" s="21" t="s">
        <v>7</v>
      </c>
      <c r="G13" s="18">
        <v>41914</v>
      </c>
      <c r="H13" s="19">
        <v>13000</v>
      </c>
      <c r="I13" s="15">
        <v>13000</v>
      </c>
      <c r="J13" s="19">
        <v>10000</v>
      </c>
      <c r="K13" s="28">
        <f t="shared" si="0"/>
        <v>36000</v>
      </c>
      <c r="L13" s="20"/>
    </row>
    <row r="14" spans="1:12" x14ac:dyDescent="0.25">
      <c r="A14" s="38">
        <v>10</v>
      </c>
      <c r="B14" s="15" t="s">
        <v>85</v>
      </c>
      <c r="C14" s="15" t="s">
        <v>86</v>
      </c>
      <c r="D14" s="15" t="s">
        <v>8</v>
      </c>
      <c r="E14" s="21" t="s">
        <v>87</v>
      </c>
      <c r="F14" s="21" t="s">
        <v>9</v>
      </c>
      <c r="G14" s="18">
        <v>41866</v>
      </c>
      <c r="H14" s="19">
        <v>22000</v>
      </c>
      <c r="I14" s="15">
        <v>22000</v>
      </c>
      <c r="J14" s="19">
        <v>10000</v>
      </c>
      <c r="K14" s="28">
        <f t="shared" si="0"/>
        <v>54000</v>
      </c>
      <c r="L14" s="20"/>
    </row>
    <row r="15" spans="1:12" x14ac:dyDescent="0.25">
      <c r="A15" s="38">
        <v>11</v>
      </c>
      <c r="B15" s="15" t="s">
        <v>88</v>
      </c>
      <c r="C15" s="15" t="s">
        <v>89</v>
      </c>
      <c r="D15" s="15" t="s">
        <v>90</v>
      </c>
      <c r="E15" s="16" t="s">
        <v>91</v>
      </c>
      <c r="F15" s="17" t="s">
        <v>34</v>
      </c>
      <c r="G15" s="18">
        <v>41989</v>
      </c>
      <c r="H15" s="22">
        <v>40000</v>
      </c>
      <c r="I15" s="23">
        <v>40000</v>
      </c>
      <c r="J15" s="22">
        <v>10000</v>
      </c>
      <c r="K15" s="28">
        <f t="shared" si="0"/>
        <v>90000</v>
      </c>
      <c r="L15" s="20"/>
    </row>
    <row r="16" spans="1:12" x14ac:dyDescent="0.25">
      <c r="A16" s="38">
        <v>12</v>
      </c>
      <c r="B16" s="15" t="s">
        <v>92</v>
      </c>
      <c r="C16" s="15" t="s">
        <v>93</v>
      </c>
      <c r="D16" s="15" t="s">
        <v>6</v>
      </c>
      <c r="E16" s="21" t="s">
        <v>84</v>
      </c>
      <c r="F16" s="21" t="s">
        <v>7</v>
      </c>
      <c r="G16" s="18">
        <v>41865</v>
      </c>
      <c r="H16" s="19">
        <v>13000</v>
      </c>
      <c r="I16" s="15">
        <v>13000</v>
      </c>
      <c r="J16" s="19">
        <v>10000</v>
      </c>
      <c r="K16" s="28">
        <f t="shared" si="0"/>
        <v>36000</v>
      </c>
      <c r="L16" s="20"/>
    </row>
    <row r="17" spans="1:12" ht="30" x14ac:dyDescent="0.25">
      <c r="A17" s="38">
        <v>13</v>
      </c>
      <c r="B17" s="15" t="s">
        <v>94</v>
      </c>
      <c r="C17" s="15" t="s">
        <v>95</v>
      </c>
      <c r="D17" s="15" t="s">
        <v>6</v>
      </c>
      <c r="E17" s="21" t="s">
        <v>78</v>
      </c>
      <c r="F17" s="21" t="s">
        <v>188</v>
      </c>
      <c r="G17" s="18">
        <v>41984</v>
      </c>
      <c r="H17" s="19">
        <v>32500</v>
      </c>
      <c r="I17" s="15">
        <v>32500</v>
      </c>
      <c r="J17" s="19">
        <v>10000</v>
      </c>
      <c r="K17" s="28">
        <f t="shared" si="0"/>
        <v>75000</v>
      </c>
      <c r="L17" s="20"/>
    </row>
    <row r="18" spans="1:12" ht="30" x14ac:dyDescent="0.25">
      <c r="A18" s="38">
        <v>14</v>
      </c>
      <c r="B18" s="15" t="s">
        <v>96</v>
      </c>
      <c r="C18" s="15" t="s">
        <v>97</v>
      </c>
      <c r="D18" s="15" t="s">
        <v>90</v>
      </c>
      <c r="E18" s="21" t="s">
        <v>98</v>
      </c>
      <c r="F18" s="21" t="s">
        <v>188</v>
      </c>
      <c r="G18" s="18">
        <v>41989</v>
      </c>
      <c r="H18" s="19">
        <v>32500</v>
      </c>
      <c r="I18" s="15">
        <v>32500</v>
      </c>
      <c r="J18" s="19">
        <v>10000</v>
      </c>
      <c r="K18" s="28">
        <f t="shared" si="0"/>
        <v>75000</v>
      </c>
      <c r="L18" s="20"/>
    </row>
    <row r="19" spans="1:12" x14ac:dyDescent="0.25">
      <c r="A19" s="38">
        <v>15</v>
      </c>
      <c r="B19" s="15" t="s">
        <v>99</v>
      </c>
      <c r="C19" s="15" t="s">
        <v>100</v>
      </c>
      <c r="D19" s="15" t="s">
        <v>1</v>
      </c>
      <c r="E19" s="21" t="s">
        <v>101</v>
      </c>
      <c r="F19" s="21" t="s">
        <v>32</v>
      </c>
      <c r="G19" s="18">
        <v>41946</v>
      </c>
      <c r="H19" s="22">
        <v>30000</v>
      </c>
      <c r="I19" s="23">
        <v>30000</v>
      </c>
      <c r="J19" s="22">
        <v>10000</v>
      </c>
      <c r="K19" s="28">
        <f t="shared" si="0"/>
        <v>70000</v>
      </c>
      <c r="L19" s="20"/>
    </row>
    <row r="20" spans="1:12" ht="30" x14ac:dyDescent="0.25">
      <c r="A20" s="38">
        <v>16</v>
      </c>
      <c r="B20" s="15" t="s">
        <v>102</v>
      </c>
      <c r="C20" s="15" t="s">
        <v>103</v>
      </c>
      <c r="D20" s="15" t="s">
        <v>104</v>
      </c>
      <c r="E20" s="21" t="s">
        <v>23</v>
      </c>
      <c r="F20" s="21" t="s">
        <v>17</v>
      </c>
      <c r="G20" s="18">
        <v>41925</v>
      </c>
      <c r="H20" s="19">
        <v>19000</v>
      </c>
      <c r="I20" s="15">
        <v>19000</v>
      </c>
      <c r="J20" s="19">
        <v>10000</v>
      </c>
      <c r="K20" s="28">
        <f t="shared" si="0"/>
        <v>48000</v>
      </c>
      <c r="L20" s="20"/>
    </row>
    <row r="21" spans="1:12" ht="30" x14ac:dyDescent="0.25">
      <c r="A21" s="38">
        <v>17</v>
      </c>
      <c r="B21" s="15" t="s">
        <v>105</v>
      </c>
      <c r="C21" s="15" t="s">
        <v>106</v>
      </c>
      <c r="D21" s="15" t="s">
        <v>33</v>
      </c>
      <c r="E21" s="21" t="s">
        <v>78</v>
      </c>
      <c r="F21" s="21" t="s">
        <v>188</v>
      </c>
      <c r="G21" s="18">
        <v>41953</v>
      </c>
      <c r="H21" s="19"/>
      <c r="I21" s="15"/>
      <c r="J21" s="19">
        <v>10000</v>
      </c>
      <c r="K21" s="28">
        <f t="shared" si="0"/>
        <v>10000</v>
      </c>
      <c r="L21" s="20" t="s">
        <v>107</v>
      </c>
    </row>
    <row r="22" spans="1:12" ht="30" x14ac:dyDescent="0.25">
      <c r="A22" s="38">
        <v>18</v>
      </c>
      <c r="B22" s="15" t="s">
        <v>108</v>
      </c>
      <c r="C22" s="15" t="s">
        <v>109</v>
      </c>
      <c r="D22" s="15" t="s">
        <v>110</v>
      </c>
      <c r="E22" s="21" t="s">
        <v>78</v>
      </c>
      <c r="F22" s="21" t="s">
        <v>188</v>
      </c>
      <c r="G22" s="18">
        <v>42072</v>
      </c>
      <c r="H22" s="19">
        <v>32500</v>
      </c>
      <c r="I22" s="15">
        <v>32500</v>
      </c>
      <c r="J22" s="19">
        <v>10000</v>
      </c>
      <c r="K22" s="28">
        <f t="shared" si="0"/>
        <v>75000</v>
      </c>
      <c r="L22" s="20"/>
    </row>
    <row r="23" spans="1:12" x14ac:dyDescent="0.25">
      <c r="A23" s="38">
        <v>19</v>
      </c>
      <c r="B23" s="15" t="s">
        <v>111</v>
      </c>
      <c r="C23" s="15" t="s">
        <v>112</v>
      </c>
      <c r="D23" s="15" t="s">
        <v>113</v>
      </c>
      <c r="E23" s="16" t="s">
        <v>114</v>
      </c>
      <c r="F23" s="16" t="s">
        <v>46</v>
      </c>
      <c r="G23" s="18">
        <v>42187</v>
      </c>
      <c r="H23" s="19">
        <v>45000</v>
      </c>
      <c r="I23" s="15">
        <v>45000</v>
      </c>
      <c r="J23" s="19">
        <v>10000</v>
      </c>
      <c r="K23" s="28">
        <f t="shared" si="0"/>
        <v>100000</v>
      </c>
      <c r="L23" s="20"/>
    </row>
    <row r="24" spans="1:12" x14ac:dyDescent="0.25">
      <c r="A24" s="38">
        <v>20</v>
      </c>
      <c r="B24" s="15" t="s">
        <v>162</v>
      </c>
      <c r="C24" s="15" t="s">
        <v>163</v>
      </c>
      <c r="D24" s="24" t="s">
        <v>144</v>
      </c>
      <c r="E24" s="24" t="s">
        <v>2</v>
      </c>
      <c r="F24" s="24" t="s">
        <v>3</v>
      </c>
      <c r="G24" s="25">
        <v>42194</v>
      </c>
      <c r="H24" s="26">
        <v>20500</v>
      </c>
      <c r="I24" s="24">
        <v>9500</v>
      </c>
      <c r="J24" s="26"/>
      <c r="K24" s="28">
        <f t="shared" si="0"/>
        <v>30000</v>
      </c>
      <c r="L24" s="20"/>
    </row>
    <row r="25" spans="1:12" x14ac:dyDescent="0.25">
      <c r="A25" s="38">
        <v>21</v>
      </c>
      <c r="B25" s="24" t="s">
        <v>164</v>
      </c>
      <c r="C25" s="15" t="s">
        <v>165</v>
      </c>
      <c r="D25" s="24" t="s">
        <v>145</v>
      </c>
      <c r="E25" s="24" t="s">
        <v>146</v>
      </c>
      <c r="F25" s="24" t="s">
        <v>147</v>
      </c>
      <c r="G25" s="25">
        <v>42256</v>
      </c>
      <c r="H25" s="26">
        <v>21000</v>
      </c>
      <c r="I25" s="24">
        <v>21000</v>
      </c>
      <c r="J25" s="26">
        <v>10000</v>
      </c>
      <c r="K25" s="28">
        <f t="shared" si="0"/>
        <v>52000</v>
      </c>
      <c r="L25" s="20"/>
    </row>
    <row r="26" spans="1:12" ht="30" x14ac:dyDescent="0.25">
      <c r="A26" s="38">
        <v>22</v>
      </c>
      <c r="B26" s="24" t="s">
        <v>166</v>
      </c>
      <c r="C26" s="15" t="s">
        <v>86</v>
      </c>
      <c r="D26" s="24" t="s">
        <v>148</v>
      </c>
      <c r="E26" s="27" t="s">
        <v>193</v>
      </c>
      <c r="F26" s="24" t="s">
        <v>16</v>
      </c>
      <c r="G26" s="25">
        <v>42286</v>
      </c>
      <c r="H26" s="26">
        <v>32500</v>
      </c>
      <c r="I26" s="24">
        <v>32500</v>
      </c>
      <c r="J26" s="26">
        <v>10000</v>
      </c>
      <c r="K26" s="28">
        <f t="shared" si="0"/>
        <v>75000</v>
      </c>
      <c r="L26" s="20"/>
    </row>
    <row r="27" spans="1:12" ht="30" x14ac:dyDescent="0.25">
      <c r="A27" s="38">
        <v>23</v>
      </c>
      <c r="B27" s="24" t="s">
        <v>167</v>
      </c>
      <c r="C27" s="15" t="s">
        <v>168</v>
      </c>
      <c r="D27" s="24" t="s">
        <v>42</v>
      </c>
      <c r="E27" s="27" t="s">
        <v>194</v>
      </c>
      <c r="F27" s="24" t="s">
        <v>149</v>
      </c>
      <c r="G27" s="25">
        <v>42013</v>
      </c>
      <c r="H27" s="26">
        <v>19000</v>
      </c>
      <c r="I27" s="24">
        <v>19000</v>
      </c>
      <c r="J27" s="26">
        <v>10000</v>
      </c>
      <c r="K27" s="28">
        <f t="shared" si="0"/>
        <v>48000</v>
      </c>
      <c r="L27" s="20"/>
    </row>
    <row r="28" spans="1:12" x14ac:dyDescent="0.25">
      <c r="A28" s="38">
        <v>24</v>
      </c>
      <c r="B28" s="24" t="s">
        <v>169</v>
      </c>
      <c r="C28" s="15" t="s">
        <v>170</v>
      </c>
      <c r="D28" s="24" t="s">
        <v>150</v>
      </c>
      <c r="E28" s="24" t="s">
        <v>151</v>
      </c>
      <c r="F28" s="24" t="s">
        <v>152</v>
      </c>
      <c r="G28" s="25">
        <v>42165</v>
      </c>
      <c r="H28" s="26">
        <v>32000</v>
      </c>
      <c r="I28" s="24">
        <v>32000</v>
      </c>
      <c r="J28" s="26">
        <v>10000</v>
      </c>
      <c r="K28" s="28">
        <f t="shared" si="0"/>
        <v>74000</v>
      </c>
      <c r="L28" s="20"/>
    </row>
    <row r="29" spans="1:12" x14ac:dyDescent="0.25">
      <c r="A29" s="38">
        <v>25</v>
      </c>
      <c r="B29" s="24" t="s">
        <v>184</v>
      </c>
      <c r="C29" s="15" t="s">
        <v>185</v>
      </c>
      <c r="D29" s="24" t="s">
        <v>148</v>
      </c>
      <c r="E29" s="24" t="s">
        <v>186</v>
      </c>
      <c r="F29" s="24" t="s">
        <v>187</v>
      </c>
      <c r="G29" s="25">
        <v>42491</v>
      </c>
      <c r="H29" s="26">
        <v>18000</v>
      </c>
      <c r="I29" s="24">
        <v>18000</v>
      </c>
      <c r="J29" s="26">
        <v>10000</v>
      </c>
      <c r="K29" s="28">
        <f t="shared" si="0"/>
        <v>46000</v>
      </c>
      <c r="L29" s="20"/>
    </row>
    <row r="30" spans="1:12" x14ac:dyDescent="0.25">
      <c r="A30" s="38">
        <v>26</v>
      </c>
      <c r="B30" s="15" t="s">
        <v>171</v>
      </c>
      <c r="C30" s="15" t="s">
        <v>172</v>
      </c>
      <c r="D30" s="24" t="s">
        <v>42</v>
      </c>
      <c r="E30" s="24" t="s">
        <v>2</v>
      </c>
      <c r="F30" s="24" t="s">
        <v>3</v>
      </c>
      <c r="G30" s="25" t="s">
        <v>153</v>
      </c>
      <c r="H30" s="26">
        <v>20500</v>
      </c>
      <c r="I30" s="24">
        <v>20500</v>
      </c>
      <c r="J30" s="26">
        <v>10000</v>
      </c>
      <c r="K30" s="28">
        <f t="shared" si="0"/>
        <v>51000</v>
      </c>
      <c r="L30" s="20"/>
    </row>
    <row r="31" spans="1:12" x14ac:dyDescent="0.25">
      <c r="A31" s="38">
        <v>27</v>
      </c>
      <c r="B31" s="28" t="s">
        <v>178</v>
      </c>
      <c r="C31" s="28" t="s">
        <v>179</v>
      </c>
      <c r="D31" s="28" t="s">
        <v>158</v>
      </c>
      <c r="E31" s="28" t="s">
        <v>180</v>
      </c>
      <c r="F31" s="28" t="s">
        <v>159</v>
      </c>
      <c r="G31" s="29" t="s">
        <v>157</v>
      </c>
      <c r="H31" s="29">
        <v>18000</v>
      </c>
      <c r="I31" s="28">
        <v>18000</v>
      </c>
      <c r="J31" s="29">
        <v>10000</v>
      </c>
      <c r="K31" s="28">
        <f t="shared" si="0"/>
        <v>46000</v>
      </c>
      <c r="L31" s="30"/>
    </row>
    <row r="32" spans="1:12" ht="30" x14ac:dyDescent="0.25">
      <c r="A32" s="38">
        <v>28</v>
      </c>
      <c r="B32" s="31" t="s">
        <v>115</v>
      </c>
      <c r="C32" s="31" t="s">
        <v>116</v>
      </c>
      <c r="D32" s="31" t="s">
        <v>117</v>
      </c>
      <c r="E32" s="17" t="s">
        <v>195</v>
      </c>
      <c r="F32" s="31" t="s">
        <v>44</v>
      </c>
      <c r="G32" s="32">
        <v>42184</v>
      </c>
      <c r="H32" s="29">
        <v>30000</v>
      </c>
      <c r="I32" s="28"/>
      <c r="J32" s="29">
        <v>10000</v>
      </c>
      <c r="K32" s="28">
        <f t="shared" si="0"/>
        <v>40000</v>
      </c>
      <c r="L32" s="30"/>
    </row>
    <row r="33" spans="1:12" x14ac:dyDescent="0.25">
      <c r="A33" s="38"/>
      <c r="B33" s="31"/>
      <c r="C33" s="31"/>
      <c r="D33" s="31"/>
      <c r="E33" s="31" t="s">
        <v>45</v>
      </c>
      <c r="F33" s="31" t="s">
        <v>189</v>
      </c>
      <c r="G33" s="32">
        <v>42184</v>
      </c>
      <c r="H33" s="29">
        <v>30000</v>
      </c>
      <c r="I33" s="28"/>
      <c r="J33" s="29">
        <v>10000</v>
      </c>
      <c r="K33" s="28">
        <f t="shared" si="0"/>
        <v>40000</v>
      </c>
      <c r="L33" s="30"/>
    </row>
    <row r="34" spans="1:12" ht="45" x14ac:dyDescent="0.25">
      <c r="A34" s="38"/>
      <c r="B34" s="31"/>
      <c r="C34" s="31"/>
      <c r="D34" s="31"/>
      <c r="E34" s="17" t="s">
        <v>196</v>
      </c>
      <c r="F34" s="31" t="s">
        <v>190</v>
      </c>
      <c r="G34" s="32">
        <v>42184</v>
      </c>
      <c r="H34" s="29">
        <v>30000</v>
      </c>
      <c r="I34" s="28"/>
      <c r="J34" s="29">
        <v>10000</v>
      </c>
      <c r="K34" s="28">
        <f t="shared" si="0"/>
        <v>40000</v>
      </c>
      <c r="L34" s="30"/>
    </row>
    <row r="35" spans="1:12" x14ac:dyDescent="0.25">
      <c r="A35" s="38">
        <v>29</v>
      </c>
      <c r="B35" s="31" t="s">
        <v>118</v>
      </c>
      <c r="C35" s="31" t="s">
        <v>119</v>
      </c>
      <c r="D35" s="31" t="s">
        <v>38</v>
      </c>
      <c r="E35" s="31" t="s">
        <v>120</v>
      </c>
      <c r="F35" s="31" t="s">
        <v>191</v>
      </c>
      <c r="G35" s="32">
        <v>42086</v>
      </c>
      <c r="H35" s="29">
        <v>60000</v>
      </c>
      <c r="I35" s="28"/>
      <c r="J35" s="29">
        <v>40000</v>
      </c>
      <c r="K35" s="28">
        <f t="shared" si="0"/>
        <v>100000</v>
      </c>
      <c r="L35" s="30"/>
    </row>
    <row r="36" spans="1:12" x14ac:dyDescent="0.25">
      <c r="A36" s="38">
        <v>30</v>
      </c>
      <c r="B36" s="31" t="s">
        <v>121</v>
      </c>
      <c r="C36" s="31" t="s">
        <v>122</v>
      </c>
      <c r="D36" s="31" t="s">
        <v>123</v>
      </c>
      <c r="E36" s="31" t="s">
        <v>18</v>
      </c>
      <c r="F36" s="31" t="s">
        <v>192</v>
      </c>
      <c r="G36" s="32">
        <v>41935</v>
      </c>
      <c r="H36" s="29"/>
      <c r="I36" s="28"/>
      <c r="J36" s="29">
        <v>50000</v>
      </c>
      <c r="K36" s="28">
        <f t="shared" si="0"/>
        <v>50000</v>
      </c>
      <c r="L36" s="30"/>
    </row>
    <row r="37" spans="1:12" ht="30" x14ac:dyDescent="0.25">
      <c r="A37" s="38"/>
      <c r="B37" s="31"/>
      <c r="C37" s="31"/>
      <c r="D37" s="31"/>
      <c r="E37" s="17" t="s">
        <v>197</v>
      </c>
      <c r="F37" s="31" t="s">
        <v>27</v>
      </c>
      <c r="G37" s="32">
        <v>41935</v>
      </c>
      <c r="H37" s="29">
        <v>45000</v>
      </c>
      <c r="I37" s="28"/>
      <c r="J37" s="29">
        <v>5000</v>
      </c>
      <c r="K37" s="28">
        <f t="shared" si="0"/>
        <v>50000</v>
      </c>
      <c r="L37" s="30"/>
    </row>
    <row r="38" spans="1:12" ht="30" x14ac:dyDescent="0.25">
      <c r="A38" s="38"/>
      <c r="B38" s="31"/>
      <c r="C38" s="31"/>
      <c r="D38" s="31"/>
      <c r="E38" s="17" t="s">
        <v>198</v>
      </c>
      <c r="F38" s="31" t="s">
        <v>28</v>
      </c>
      <c r="G38" s="32">
        <v>41935</v>
      </c>
      <c r="H38" s="29">
        <v>38000</v>
      </c>
      <c r="I38" s="28"/>
      <c r="J38" s="29">
        <v>12000</v>
      </c>
      <c r="K38" s="28">
        <f t="shared" si="0"/>
        <v>50000</v>
      </c>
      <c r="L38" s="30"/>
    </row>
    <row r="39" spans="1:12" x14ac:dyDescent="0.25">
      <c r="A39" s="38"/>
      <c r="B39" s="31"/>
      <c r="C39" s="31"/>
      <c r="D39" s="31"/>
      <c r="E39" s="31" t="s">
        <v>19</v>
      </c>
      <c r="F39" s="28" t="s">
        <v>124</v>
      </c>
      <c r="G39" s="32">
        <v>41935</v>
      </c>
      <c r="H39" s="29">
        <v>10700</v>
      </c>
      <c r="I39" s="28"/>
      <c r="J39" s="29">
        <v>9300</v>
      </c>
      <c r="K39" s="28">
        <f t="shared" si="0"/>
        <v>20000</v>
      </c>
      <c r="L39" s="30"/>
    </row>
    <row r="40" spans="1:12" x14ac:dyDescent="0.25">
      <c r="A40" s="38"/>
      <c r="B40" s="31"/>
      <c r="C40" s="31"/>
      <c r="D40" s="31"/>
      <c r="E40" s="31" t="s">
        <v>20</v>
      </c>
      <c r="F40" s="28" t="s">
        <v>125</v>
      </c>
      <c r="G40" s="32">
        <v>41935</v>
      </c>
      <c r="H40" s="29">
        <v>6500</v>
      </c>
      <c r="I40" s="28"/>
      <c r="J40" s="29">
        <v>13500</v>
      </c>
      <c r="K40" s="28">
        <f t="shared" si="0"/>
        <v>20000</v>
      </c>
      <c r="L40" s="30"/>
    </row>
    <row r="41" spans="1:12" x14ac:dyDescent="0.25">
      <c r="A41" s="38"/>
      <c r="B41" s="31"/>
      <c r="C41" s="31"/>
      <c r="D41" s="31"/>
      <c r="E41" s="31" t="s">
        <v>21</v>
      </c>
      <c r="F41" s="28" t="s">
        <v>126</v>
      </c>
      <c r="G41" s="32">
        <v>41935</v>
      </c>
      <c r="H41" s="29">
        <v>14200</v>
      </c>
      <c r="I41" s="28"/>
      <c r="J41" s="29">
        <v>5800</v>
      </c>
      <c r="K41" s="28">
        <f t="shared" si="0"/>
        <v>20000</v>
      </c>
      <c r="L41" s="30"/>
    </row>
    <row r="42" spans="1:12" x14ac:dyDescent="0.25">
      <c r="A42" s="38"/>
      <c r="B42" s="31"/>
      <c r="C42" s="31"/>
      <c r="D42" s="31"/>
      <c r="E42" s="31" t="s">
        <v>22</v>
      </c>
      <c r="F42" s="28" t="s">
        <v>127</v>
      </c>
      <c r="G42" s="32">
        <v>41935</v>
      </c>
      <c r="H42" s="29">
        <v>6500</v>
      </c>
      <c r="I42" s="28"/>
      <c r="J42" s="29">
        <v>13500</v>
      </c>
      <c r="K42" s="28">
        <f t="shared" si="0"/>
        <v>20000</v>
      </c>
      <c r="L42" s="30"/>
    </row>
    <row r="43" spans="1:12" ht="30" x14ac:dyDescent="0.25">
      <c r="A43" s="38"/>
      <c r="B43" s="31"/>
      <c r="C43" s="31"/>
      <c r="D43" s="31"/>
      <c r="E43" s="17" t="s">
        <v>199</v>
      </c>
      <c r="F43" s="31" t="s">
        <v>17</v>
      </c>
      <c r="G43" s="32">
        <v>41935</v>
      </c>
      <c r="H43" s="29">
        <v>19000</v>
      </c>
      <c r="I43" s="28"/>
      <c r="J43" s="29">
        <v>11000</v>
      </c>
      <c r="K43" s="28">
        <f t="shared" si="0"/>
        <v>30000</v>
      </c>
      <c r="L43" s="30"/>
    </row>
    <row r="44" spans="1:12" x14ac:dyDescent="0.25">
      <c r="A44" s="38"/>
      <c r="B44" s="31"/>
      <c r="C44" s="31"/>
      <c r="D44" s="31"/>
      <c r="E44" s="31" t="s">
        <v>24</v>
      </c>
      <c r="F44" s="31" t="s">
        <v>29</v>
      </c>
      <c r="G44" s="32">
        <v>41935</v>
      </c>
      <c r="H44" s="29"/>
      <c r="I44" s="28"/>
      <c r="J44" s="29">
        <v>50000</v>
      </c>
      <c r="K44" s="28">
        <f t="shared" si="0"/>
        <v>50000</v>
      </c>
      <c r="L44" s="30"/>
    </row>
    <row r="45" spans="1:12" x14ac:dyDescent="0.25">
      <c r="A45" s="38"/>
      <c r="B45" s="31"/>
      <c r="C45" s="31"/>
      <c r="D45" s="31"/>
      <c r="E45" s="31" t="s">
        <v>25</v>
      </c>
      <c r="F45" s="31" t="s">
        <v>30</v>
      </c>
      <c r="G45" s="32">
        <v>41935</v>
      </c>
      <c r="H45" s="29">
        <v>12500</v>
      </c>
      <c r="I45" s="28"/>
      <c r="J45" s="29">
        <v>7500</v>
      </c>
      <c r="K45" s="28">
        <f t="shared" si="0"/>
        <v>20000</v>
      </c>
      <c r="L45" s="30"/>
    </row>
    <row r="46" spans="1:12" x14ac:dyDescent="0.25">
      <c r="A46" s="38"/>
      <c r="B46" s="31"/>
      <c r="C46" s="31"/>
      <c r="D46" s="31"/>
      <c r="E46" s="31" t="s">
        <v>26</v>
      </c>
      <c r="F46" s="31" t="s">
        <v>31</v>
      </c>
      <c r="G46" s="32">
        <v>41935</v>
      </c>
      <c r="H46" s="29">
        <v>18000</v>
      </c>
      <c r="I46" s="28"/>
      <c r="J46" s="29">
        <v>2000</v>
      </c>
      <c r="K46" s="28">
        <f t="shared" si="0"/>
        <v>20000</v>
      </c>
      <c r="L46" s="30"/>
    </row>
    <row r="47" spans="1:12" x14ac:dyDescent="0.25">
      <c r="A47" s="38">
        <v>31</v>
      </c>
      <c r="B47" s="31" t="s">
        <v>128</v>
      </c>
      <c r="C47" s="31" t="s">
        <v>129</v>
      </c>
      <c r="D47" s="31" t="s">
        <v>183</v>
      </c>
      <c r="E47" s="31" t="s">
        <v>130</v>
      </c>
      <c r="F47" s="31" t="s">
        <v>40</v>
      </c>
      <c r="G47" s="32">
        <v>42086</v>
      </c>
      <c r="H47" s="29">
        <v>32000</v>
      </c>
      <c r="I47" s="33"/>
      <c r="J47" s="34">
        <v>18000</v>
      </c>
      <c r="K47" s="28">
        <f t="shared" si="0"/>
        <v>50000</v>
      </c>
      <c r="L47" s="30"/>
    </row>
    <row r="48" spans="1:12" x14ac:dyDescent="0.25">
      <c r="A48" s="38"/>
      <c r="B48" s="31"/>
      <c r="C48" s="31"/>
      <c r="D48" s="31"/>
      <c r="E48" s="31" t="s">
        <v>131</v>
      </c>
      <c r="F48" s="31" t="s">
        <v>41</v>
      </c>
      <c r="G48" s="32">
        <v>42086</v>
      </c>
      <c r="H48" s="29">
        <v>7400</v>
      </c>
      <c r="I48" s="33"/>
      <c r="J48" s="34">
        <v>17600</v>
      </c>
      <c r="K48" s="28">
        <f t="shared" si="0"/>
        <v>25000</v>
      </c>
      <c r="L48" s="30"/>
    </row>
    <row r="49" spans="1:12" x14ac:dyDescent="0.25">
      <c r="A49" s="38"/>
      <c r="B49" s="31"/>
      <c r="C49" s="31"/>
      <c r="D49" s="31"/>
      <c r="E49" s="31" t="s">
        <v>132</v>
      </c>
      <c r="F49" s="31" t="s">
        <v>39</v>
      </c>
      <c r="G49" s="32">
        <v>42086</v>
      </c>
      <c r="H49" s="34">
        <v>14800</v>
      </c>
      <c r="I49" s="28"/>
      <c r="J49" s="34">
        <v>10200</v>
      </c>
      <c r="K49" s="28">
        <f t="shared" si="0"/>
        <v>25000</v>
      </c>
      <c r="L49" s="30"/>
    </row>
    <row r="50" spans="1:12" x14ac:dyDescent="0.25">
      <c r="A50" s="38">
        <v>32</v>
      </c>
      <c r="B50" s="31" t="s">
        <v>181</v>
      </c>
      <c r="C50" s="31" t="s">
        <v>133</v>
      </c>
      <c r="D50" s="31" t="s">
        <v>182</v>
      </c>
      <c r="E50" s="31" t="s">
        <v>134</v>
      </c>
      <c r="F50" s="31" t="s">
        <v>135</v>
      </c>
      <c r="G50" s="32">
        <v>41897</v>
      </c>
      <c r="H50" s="29"/>
      <c r="I50" s="28"/>
      <c r="J50" s="29">
        <v>25000</v>
      </c>
      <c r="K50" s="28">
        <f t="shared" si="0"/>
        <v>25000</v>
      </c>
      <c r="L50" s="30"/>
    </row>
    <row r="51" spans="1:12" x14ac:dyDescent="0.25">
      <c r="A51" s="38"/>
      <c r="B51" s="31"/>
      <c r="C51" s="31"/>
      <c r="D51" s="31"/>
      <c r="E51" s="31" t="s">
        <v>134</v>
      </c>
      <c r="F51" s="31" t="s">
        <v>136</v>
      </c>
      <c r="G51" s="32">
        <v>41897</v>
      </c>
      <c r="H51" s="29"/>
      <c r="I51" s="28"/>
      <c r="J51" s="29">
        <v>25000</v>
      </c>
      <c r="K51" s="28">
        <f t="shared" si="0"/>
        <v>25000</v>
      </c>
      <c r="L51" s="30"/>
    </row>
    <row r="52" spans="1:12" ht="45" x14ac:dyDescent="0.25">
      <c r="A52" s="38"/>
      <c r="B52" s="31"/>
      <c r="C52" s="31"/>
      <c r="D52" s="31"/>
      <c r="E52" s="17" t="s">
        <v>200</v>
      </c>
      <c r="F52" s="31" t="s">
        <v>15</v>
      </c>
      <c r="G52" s="32">
        <v>41897</v>
      </c>
      <c r="H52" s="29"/>
      <c r="I52" s="28"/>
      <c r="J52" s="29">
        <v>50000</v>
      </c>
      <c r="K52" s="28">
        <f t="shared" si="0"/>
        <v>50000</v>
      </c>
      <c r="L52" s="30"/>
    </row>
    <row r="53" spans="1:12" x14ac:dyDescent="0.25">
      <c r="A53" s="38">
        <v>33</v>
      </c>
      <c r="B53" s="15" t="s">
        <v>137</v>
      </c>
      <c r="C53" s="15" t="s">
        <v>138</v>
      </c>
      <c r="D53" s="15" t="s">
        <v>201</v>
      </c>
      <c r="E53" s="15" t="s">
        <v>139</v>
      </c>
      <c r="F53" s="15" t="s">
        <v>37</v>
      </c>
      <c r="G53" s="18">
        <v>42044</v>
      </c>
      <c r="H53" s="26">
        <v>90000</v>
      </c>
      <c r="I53" s="24">
        <v>20000</v>
      </c>
      <c r="J53" s="26">
        <v>10000</v>
      </c>
      <c r="K53" s="28">
        <f t="shared" si="0"/>
        <v>120000</v>
      </c>
      <c r="L53" s="30"/>
    </row>
    <row r="54" spans="1:12" x14ac:dyDescent="0.25">
      <c r="A54" s="38">
        <v>34</v>
      </c>
      <c r="B54" s="24" t="s">
        <v>173</v>
      </c>
      <c r="C54" s="31" t="s">
        <v>174</v>
      </c>
      <c r="D54" s="31" t="s">
        <v>141</v>
      </c>
      <c r="E54" s="24" t="s">
        <v>142</v>
      </c>
      <c r="F54" s="24" t="s">
        <v>143</v>
      </c>
      <c r="G54" s="25" t="s">
        <v>140</v>
      </c>
      <c r="H54" s="26">
        <v>52000</v>
      </c>
      <c r="I54" s="24">
        <v>38000</v>
      </c>
      <c r="J54" s="26">
        <v>10000</v>
      </c>
      <c r="K54" s="28">
        <f t="shared" si="0"/>
        <v>100000</v>
      </c>
      <c r="L54" s="30"/>
    </row>
    <row r="55" spans="1:12" x14ac:dyDescent="0.25">
      <c r="A55" s="38">
        <v>35</v>
      </c>
      <c r="B55" s="24" t="s">
        <v>175</v>
      </c>
      <c r="C55" s="31" t="s">
        <v>174</v>
      </c>
      <c r="D55" s="24" t="s">
        <v>202</v>
      </c>
      <c r="E55" s="24" t="s">
        <v>155</v>
      </c>
      <c r="F55" s="24" t="s">
        <v>156</v>
      </c>
      <c r="G55" s="25" t="s">
        <v>154</v>
      </c>
      <c r="H55" s="26">
        <v>18000</v>
      </c>
      <c r="I55" s="24">
        <v>18000</v>
      </c>
      <c r="J55" s="26">
        <v>10000</v>
      </c>
      <c r="K55" s="28">
        <f t="shared" si="0"/>
        <v>46000</v>
      </c>
      <c r="L55" s="30"/>
    </row>
    <row r="56" spans="1:12" x14ac:dyDescent="0.25">
      <c r="A56" s="38">
        <v>36</v>
      </c>
      <c r="B56" s="24" t="s">
        <v>176</v>
      </c>
      <c r="C56" s="31" t="s">
        <v>177</v>
      </c>
      <c r="D56" s="24" t="s">
        <v>202</v>
      </c>
      <c r="E56" s="24" t="s">
        <v>160</v>
      </c>
      <c r="F56" s="24" t="s">
        <v>161</v>
      </c>
      <c r="G56" s="25">
        <v>42319</v>
      </c>
      <c r="H56" s="26">
        <v>10000</v>
      </c>
      <c r="I56" s="24">
        <v>10000</v>
      </c>
      <c r="J56" s="26">
        <v>10000</v>
      </c>
      <c r="K56" s="28">
        <f t="shared" si="0"/>
        <v>30000</v>
      </c>
      <c r="L56" s="30"/>
    </row>
    <row r="57" spans="1:12" x14ac:dyDescent="0.25">
      <c r="A57" s="58" t="s">
        <v>203</v>
      </c>
      <c r="B57" s="59"/>
      <c r="C57" s="59"/>
      <c r="D57" s="59"/>
      <c r="E57" s="59"/>
      <c r="F57" s="60"/>
      <c r="G57" s="40"/>
      <c r="H57" s="41"/>
      <c r="I57" s="39"/>
      <c r="J57" s="41"/>
      <c r="K57" s="43">
        <f>SUM(K5:K56)</f>
        <v>2715000</v>
      </c>
      <c r="L57" s="42"/>
    </row>
    <row r="58" spans="1:12" x14ac:dyDescent="0.25">
      <c r="A58" s="5"/>
      <c r="B58" s="35"/>
      <c r="C58" s="36"/>
      <c r="D58" s="37"/>
      <c r="E58" s="61" t="s">
        <v>204</v>
      </c>
      <c r="F58" s="62"/>
      <c r="G58" s="44"/>
      <c r="H58" s="63" t="s">
        <v>206</v>
      </c>
      <c r="I58" s="64"/>
      <c r="J58" s="64"/>
      <c r="K58" s="64"/>
      <c r="L58" s="65"/>
    </row>
    <row r="59" spans="1:12" x14ac:dyDescent="0.25">
      <c r="A59" s="4"/>
      <c r="B59" s="4"/>
      <c r="C59" s="4"/>
      <c r="D59" s="6"/>
      <c r="E59" s="4"/>
      <c r="F59" s="4"/>
      <c r="G59" s="4"/>
      <c r="H59" s="8"/>
      <c r="I59" s="8"/>
      <c r="J59" s="8"/>
      <c r="K59" s="10"/>
      <c r="L59" s="4"/>
    </row>
    <row r="60" spans="1:12" x14ac:dyDescent="0.25">
      <c r="F60" s="66" t="s">
        <v>207</v>
      </c>
      <c r="G60" s="67"/>
      <c r="H60" s="67"/>
      <c r="I60" s="67"/>
      <c r="J60" s="67"/>
      <c r="K60" s="67"/>
    </row>
    <row r="61" spans="1:12" x14ac:dyDescent="0.25">
      <c r="B61" s="56" t="s">
        <v>210</v>
      </c>
      <c r="C61" s="56"/>
      <c r="D61" s="53"/>
      <c r="E61" s="55" t="s">
        <v>211</v>
      </c>
      <c r="H61" s="56" t="s">
        <v>208</v>
      </c>
      <c r="I61" s="68"/>
      <c r="J61" s="68"/>
    </row>
    <row r="62" spans="1:12" x14ac:dyDescent="0.25">
      <c r="B62" s="52"/>
      <c r="C62" s="52"/>
      <c r="D62" s="51"/>
      <c r="E62" s="52"/>
      <c r="H62" s="50"/>
      <c r="I62" s="50"/>
      <c r="J62" s="50"/>
    </row>
    <row r="63" spans="1:12" x14ac:dyDescent="0.25">
      <c r="B63" s="52"/>
      <c r="C63" s="52"/>
      <c r="D63" s="51"/>
      <c r="E63" s="52"/>
      <c r="H63" s="50"/>
      <c r="I63" s="50"/>
      <c r="J63" s="50"/>
    </row>
    <row r="64" spans="1:12" x14ac:dyDescent="0.25">
      <c r="B64" s="52"/>
      <c r="C64" s="52"/>
      <c r="D64" s="51"/>
      <c r="E64" s="52"/>
      <c r="H64" s="50"/>
      <c r="I64" s="50"/>
      <c r="J64" s="50"/>
    </row>
    <row r="65" spans="2:10" x14ac:dyDescent="0.25">
      <c r="B65" s="52"/>
      <c r="C65" s="52"/>
      <c r="D65" s="51"/>
      <c r="E65" s="52"/>
      <c r="H65" s="50"/>
      <c r="I65" s="50"/>
      <c r="J65" s="50"/>
    </row>
    <row r="66" spans="2:10" x14ac:dyDescent="0.25">
      <c r="B66" s="52"/>
      <c r="C66" s="52"/>
      <c r="D66" s="51"/>
      <c r="E66" s="52"/>
      <c r="H66" s="50"/>
      <c r="I66" s="50"/>
      <c r="J66" s="50"/>
    </row>
    <row r="67" spans="2:10" x14ac:dyDescent="0.25">
      <c r="B67" s="56" t="s">
        <v>212</v>
      </c>
      <c r="C67" s="56"/>
      <c r="D67" s="53"/>
      <c r="E67" s="54" t="s">
        <v>213</v>
      </c>
      <c r="H67" s="56" t="s">
        <v>209</v>
      </c>
      <c r="I67" s="56"/>
      <c r="J67" s="56"/>
    </row>
  </sheetData>
  <mergeCells count="10">
    <mergeCell ref="H67:J67"/>
    <mergeCell ref="C1:I1"/>
    <mergeCell ref="C2:I2"/>
    <mergeCell ref="B61:C61"/>
    <mergeCell ref="B67:C67"/>
    <mergeCell ref="A57:F57"/>
    <mergeCell ref="E58:F58"/>
    <mergeCell ref="H58:L58"/>
    <mergeCell ref="F60:K60"/>
    <mergeCell ref="H61:J61"/>
  </mergeCells>
  <printOptions horizontalCentered="1"/>
  <pageMargins left="0.2" right="0" top="0.5" bottom="0.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3:E12"/>
  <sheetViews>
    <sheetView workbookViewId="0">
      <selection activeCell="E18" sqref="E18"/>
    </sheetView>
  </sheetViews>
  <sheetFormatPr defaultRowHeight="15" x14ac:dyDescent="0.25"/>
  <sheetData>
    <row r="3" spans="5:5" x14ac:dyDescent="0.25">
      <c r="E3" s="1"/>
    </row>
    <row r="4" spans="5:5" x14ac:dyDescent="0.25">
      <c r="E4" s="2"/>
    </row>
    <row r="5" spans="5:5" x14ac:dyDescent="0.25">
      <c r="E5" s="2"/>
    </row>
    <row r="6" spans="5:5" x14ac:dyDescent="0.25">
      <c r="E6" s="2"/>
    </row>
    <row r="7" spans="5:5" x14ac:dyDescent="0.25">
      <c r="E7" s="2"/>
    </row>
    <row r="8" spans="5:5" x14ac:dyDescent="0.25">
      <c r="E8" s="2"/>
    </row>
    <row r="9" spans="5:5" x14ac:dyDescent="0.25">
      <c r="E9" s="2"/>
    </row>
    <row r="10" spans="5:5" x14ac:dyDescent="0.25">
      <c r="E10" s="2"/>
    </row>
    <row r="11" spans="5:5" x14ac:dyDescent="0.25">
      <c r="E11" s="2"/>
    </row>
    <row r="12" spans="5:5" x14ac:dyDescent="0.25">
      <c r="E12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TKe_2015</vt:lpstr>
      <vt:lpstr>Sheet1</vt:lpstr>
    </vt:vector>
  </TitlesOfParts>
  <Company>XP-2010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Thanh An</dc:creator>
  <cp:lastModifiedBy>User</cp:lastModifiedBy>
  <cp:lastPrinted>2016-01-05T09:03:59Z</cp:lastPrinted>
  <dcterms:created xsi:type="dcterms:W3CDTF">2014-05-06T03:09:25Z</dcterms:created>
  <dcterms:modified xsi:type="dcterms:W3CDTF">2016-05-04T04:09:16Z</dcterms:modified>
</cp:coreProperties>
</file>